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路面工程数量表" sheetId="16" r:id="rId1"/>
  </sheets>
  <definedNames>
    <definedName name="_xlnm.Print_Area" localSheetId="0">路面工程数量表!$A$1:$U$30</definedName>
  </definedNames>
  <calcPr calcId="144525"/>
</workbook>
</file>

<file path=xl/sharedStrings.xml><?xml version="1.0" encoding="utf-8"?>
<sst xmlns="http://schemas.openxmlformats.org/spreadsheetml/2006/main" count="38" uniqueCount="30">
  <si>
    <t>水 泥 砼 路 面 工 程 数 量 表</t>
  </si>
  <si>
    <t>资源县瓜里乡大田村沙坪至白仓边王家山道路硬化工程</t>
  </si>
  <si>
    <t>SIII-8</t>
  </si>
  <si>
    <r>
      <rPr>
        <sz val="12"/>
        <rFont val="宋体"/>
        <charset val="134"/>
      </rPr>
      <t>共 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页</t>
    </r>
    <r>
      <rPr>
        <sz val="12"/>
        <rFont val="宋体"/>
        <charset val="134"/>
      </rPr>
      <t xml:space="preserve">  共 1 页</t>
    </r>
  </si>
  <si>
    <t>序号</t>
  </si>
  <si>
    <t>起讫桩号</t>
  </si>
  <si>
    <t>长度（m）</t>
  </si>
  <si>
    <t>错车道加宽</t>
  </si>
  <si>
    <t>行车道</t>
  </si>
  <si>
    <t>土路肩</t>
  </si>
  <si>
    <t>备注</t>
  </si>
  <si>
    <t>水泥剂量5%水泥碎石基层</t>
  </si>
  <si>
    <t>C25水泥砼面层</t>
  </si>
  <si>
    <t>挖土路槽</t>
  </si>
  <si>
    <t>路基整修</t>
  </si>
  <si>
    <t>培土</t>
  </si>
  <si>
    <r>
      <rPr>
        <sz val="12"/>
        <rFont val="宋体"/>
        <charset val="134"/>
      </rPr>
      <t xml:space="preserve">面积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（1000m²）</t>
    </r>
  </si>
  <si>
    <t>宽度（m）</t>
  </si>
  <si>
    <t>厚度（cm）</t>
  </si>
  <si>
    <t>面积   （1000m²）</t>
  </si>
  <si>
    <t>立方  （m³）</t>
  </si>
  <si>
    <r>
      <rPr>
        <sz val="12"/>
        <rFont val="宋体"/>
        <charset val="134"/>
      </rPr>
      <t>宽度</t>
    </r>
    <r>
      <rPr>
        <sz val="12"/>
        <rFont val="Times New Roman"/>
        <charset val="134"/>
      </rPr>
      <t xml:space="preserve"> (m)</t>
    </r>
  </si>
  <si>
    <r>
      <rPr>
        <sz val="12"/>
        <rFont val="宋体"/>
        <charset val="134"/>
      </rPr>
      <t>面积</t>
    </r>
    <r>
      <rPr>
        <sz val="12"/>
        <rFont val="Times New Roman"/>
        <charset val="0"/>
      </rPr>
      <t>(1000m</t>
    </r>
    <r>
      <rPr>
        <vertAlign val="superscript"/>
        <sz val="12"/>
        <rFont val="Times New Roman"/>
        <charset val="0"/>
      </rPr>
      <t>2</t>
    </r>
    <r>
      <rPr>
        <sz val="12"/>
        <rFont val="Times New Roman"/>
        <charset val="0"/>
      </rPr>
      <t>)</t>
    </r>
  </si>
  <si>
    <t>立方  （1000m³）</t>
  </si>
  <si>
    <t>～</t>
  </si>
  <si>
    <t>弃土运距1公里</t>
  </si>
  <si>
    <t>局部弯道加宽增加400m²</t>
  </si>
  <si>
    <t>合计</t>
  </si>
  <si>
    <t>编制：</t>
  </si>
  <si>
    <t>复核：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</si>
</sst>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0.000_ "/>
    <numFmt numFmtId="177" formatCode="0.000"/>
    <numFmt numFmtId="178" formatCode="\K0\+0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_ "/>
    <numFmt numFmtId="180" formatCode="0_ 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2"/>
      <name val="Times New Roman"/>
      <charset val="134"/>
    </font>
    <font>
      <sz val="12"/>
      <name val="Times New Roman"/>
      <charset val="0"/>
    </font>
    <font>
      <vertAlign val="superscript"/>
      <sz val="12"/>
      <name val="Times New Roman"/>
      <charset val="0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9" fillId="8" borderId="2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11" borderId="2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0" borderId="25" applyNumberFormat="0" applyAlignment="0" applyProtection="0">
      <alignment vertical="center"/>
    </xf>
    <xf numFmtId="0" fontId="22" fillId="10" borderId="24" applyNumberFormat="0" applyAlignment="0" applyProtection="0">
      <alignment vertical="center"/>
    </xf>
    <xf numFmtId="0" fontId="21" fillId="15" borderId="3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60">
    <xf numFmtId="0" fontId="0" fillId="0" borderId="0" xfId="0"/>
    <xf numFmtId="176" fontId="0" fillId="0" borderId="0" xfId="0" applyNumberFormat="1"/>
    <xf numFmtId="0" fontId="1" fillId="0" borderId="0" xfId="0" applyFont="1" applyAlignment="1">
      <alignment horizontal="center" vertical="distributed"/>
    </xf>
    <xf numFmtId="0" fontId="2" fillId="0" borderId="0" xfId="0" applyFont="1" applyAlignment="1">
      <alignment horizontal="center" vertical="distributed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178" fontId="0" fillId="0" borderId="12" xfId="0" applyNumberFormat="1" applyFont="1" applyBorder="1" applyAlignment="1">
      <alignment horizontal="center" vertical="center"/>
    </xf>
    <xf numFmtId="178" fontId="0" fillId="0" borderId="13" xfId="0" applyNumberFormat="1" applyFont="1" applyBorder="1" applyAlignment="1">
      <alignment horizontal="left" vertical="center"/>
    </xf>
    <xf numFmtId="177" fontId="0" fillId="0" borderId="9" xfId="0" applyNumberFormat="1" applyFont="1" applyBorder="1" applyAlignment="1">
      <alignment horizontal="center" vertical="center"/>
    </xf>
    <xf numFmtId="179" fontId="0" fillId="0" borderId="9" xfId="0" applyNumberFormat="1" applyFont="1" applyBorder="1" applyAlignment="1">
      <alignment horizontal="center" vertical="center"/>
    </xf>
    <xf numFmtId="179" fontId="0" fillId="0" borderId="14" xfId="0" applyNumberFormat="1" applyFont="1" applyBorder="1" applyAlignment="1">
      <alignment horizontal="center" vertical="center"/>
    </xf>
    <xf numFmtId="179" fontId="0" fillId="0" borderId="12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7" fontId="0" fillId="0" borderId="17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>
      <alignment horizontal="center" vertical="center"/>
    </xf>
    <xf numFmtId="176" fontId="0" fillId="0" borderId="9" xfId="0" applyNumberFormat="1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176" fontId="0" fillId="0" borderId="9" xfId="0" applyNumberFormat="1" applyFont="1" applyBorder="1" applyAlignment="1">
      <alignment horizontal="center" vertical="center"/>
    </xf>
    <xf numFmtId="180" fontId="0" fillId="0" borderId="9" xfId="0" applyNumberFormat="1" applyFont="1" applyBorder="1" applyAlignment="1">
      <alignment horizontal="center" vertical="center"/>
    </xf>
    <xf numFmtId="179" fontId="0" fillId="0" borderId="13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distributed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179" fontId="0" fillId="0" borderId="9" xfId="0" applyNumberFormat="1" applyFont="1" applyBorder="1" applyAlignment="1">
      <alignment horizontal="center" vertical="center" wrapText="1"/>
    </xf>
    <xf numFmtId="180" fontId="0" fillId="0" borderId="9" xfId="0" applyNumberFormat="1" applyFont="1" applyBorder="1" applyAlignment="1">
      <alignment horizontal="center" vertical="center" wrapText="1"/>
    </xf>
    <xf numFmtId="176" fontId="0" fillId="0" borderId="14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19</xdr:col>
      <xdr:colOff>671830</xdr:colOff>
      <xdr:row>28</xdr:row>
      <xdr:rowOff>31115</xdr:rowOff>
    </xdr:from>
    <xdr:to>
      <xdr:col>20</xdr:col>
      <xdr:colOff>354330</xdr:colOff>
      <xdr:row>29</xdr:row>
      <xdr:rowOff>149225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035530" y="10099040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521335</xdr:colOff>
      <xdr:row>28</xdr:row>
      <xdr:rowOff>24130</xdr:rowOff>
    </xdr:from>
    <xdr:to>
      <xdr:col>5</xdr:col>
      <xdr:colOff>471170</xdr:colOff>
      <xdr:row>29</xdr:row>
      <xdr:rowOff>177800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16860" y="1009205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U29"/>
  <sheetViews>
    <sheetView tabSelected="1" view="pageBreakPreview" zoomScale="70" zoomScaleNormal="100" zoomScaleSheetLayoutView="70" workbookViewId="0">
      <selection activeCell="L10" sqref="L10"/>
    </sheetView>
  </sheetViews>
  <sheetFormatPr defaultColWidth="9" defaultRowHeight="14.25"/>
  <cols>
    <col min="1" max="1" width="8.625" customWidth="1"/>
    <col min="2" max="2" width="9.5" customWidth="1"/>
    <col min="3" max="3" width="3.375" customWidth="1"/>
    <col min="4" max="4" width="8.625" customWidth="1"/>
    <col min="5" max="6" width="12.625" customWidth="1"/>
    <col min="7" max="8" width="8.625" customWidth="1"/>
    <col min="9" max="9" width="11.625" customWidth="1"/>
    <col min="10" max="11" width="8.625" customWidth="1"/>
    <col min="12" max="17" width="11.625" customWidth="1"/>
    <col min="18" max="19" width="8.625" customWidth="1"/>
    <col min="20" max="20" width="12.975" style="1" customWidth="1"/>
    <col min="21" max="21" width="33.8833333333333" customWidth="1"/>
  </cols>
  <sheetData>
    <row r="1" ht="25.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3"/>
      <c r="U1" s="3"/>
    </row>
    <row r="2" spans="1:17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0.25" customHeight="1" spans="1:2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6"/>
      <c r="S3" s="35" t="s">
        <v>2</v>
      </c>
      <c r="T3" s="44"/>
      <c r="U3" s="45" t="s">
        <v>3</v>
      </c>
    </row>
    <row r="4" ht="19.5" customHeight="1" spans="1:21">
      <c r="A4" s="8" t="s">
        <v>4</v>
      </c>
      <c r="B4" s="9" t="s">
        <v>5</v>
      </c>
      <c r="C4" s="9"/>
      <c r="D4" s="10"/>
      <c r="E4" s="11" t="s">
        <v>6</v>
      </c>
      <c r="F4" s="12" t="s">
        <v>7</v>
      </c>
      <c r="G4" s="13" t="s">
        <v>8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46" t="s">
        <v>9</v>
      </c>
      <c r="S4" s="47"/>
      <c r="T4" s="48"/>
      <c r="U4" s="49" t="s">
        <v>10</v>
      </c>
    </row>
    <row r="5" ht="19.5" customHeight="1" spans="1:21">
      <c r="A5" s="15"/>
      <c r="B5" s="16"/>
      <c r="C5" s="16"/>
      <c r="D5" s="17"/>
      <c r="E5" s="18"/>
      <c r="F5" s="19"/>
      <c r="G5" s="19" t="s">
        <v>11</v>
      </c>
      <c r="H5" s="19"/>
      <c r="I5" s="19"/>
      <c r="J5" s="19" t="s">
        <v>12</v>
      </c>
      <c r="K5" s="19"/>
      <c r="L5" s="19"/>
      <c r="M5" s="37" t="s">
        <v>13</v>
      </c>
      <c r="N5" s="22"/>
      <c r="O5" s="23"/>
      <c r="P5" s="19" t="s">
        <v>14</v>
      </c>
      <c r="Q5" s="19"/>
      <c r="R5" s="27" t="s">
        <v>15</v>
      </c>
      <c r="S5" s="41"/>
      <c r="T5" s="40"/>
      <c r="U5" s="50"/>
    </row>
    <row r="6" ht="33.75" customHeight="1" spans="1:21">
      <c r="A6" s="15"/>
      <c r="B6" s="20"/>
      <c r="C6" s="20"/>
      <c r="D6" s="21"/>
      <c r="E6" s="18"/>
      <c r="F6" s="18" t="s">
        <v>16</v>
      </c>
      <c r="G6" s="18" t="s">
        <v>17</v>
      </c>
      <c r="H6" s="18" t="s">
        <v>18</v>
      </c>
      <c r="I6" s="18" t="s">
        <v>16</v>
      </c>
      <c r="J6" s="18" t="s">
        <v>17</v>
      </c>
      <c r="K6" s="18" t="s">
        <v>18</v>
      </c>
      <c r="L6" s="18" t="s">
        <v>19</v>
      </c>
      <c r="M6" s="18" t="s">
        <v>17</v>
      </c>
      <c r="N6" s="18" t="s">
        <v>18</v>
      </c>
      <c r="O6" s="38" t="s">
        <v>20</v>
      </c>
      <c r="P6" s="39" t="s">
        <v>21</v>
      </c>
      <c r="Q6" s="39" t="s">
        <v>22</v>
      </c>
      <c r="R6" s="51" t="s">
        <v>17</v>
      </c>
      <c r="S6" s="52" t="s">
        <v>18</v>
      </c>
      <c r="T6" s="38" t="s">
        <v>23</v>
      </c>
      <c r="U6" s="50"/>
    </row>
    <row r="7" ht="30" customHeight="1" spans="1:21">
      <c r="A7" s="15">
        <v>1</v>
      </c>
      <c r="B7" s="22">
        <v>2</v>
      </c>
      <c r="C7" s="22"/>
      <c r="D7" s="23"/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  <c r="U7" s="50">
        <v>19</v>
      </c>
    </row>
    <row r="8" ht="30" customHeight="1" spans="1:21">
      <c r="A8" s="15">
        <v>1</v>
      </c>
      <c r="B8" s="24">
        <v>0</v>
      </c>
      <c r="C8" s="24" t="s">
        <v>24</v>
      </c>
      <c r="D8" s="25">
        <v>3645</v>
      </c>
      <c r="E8" s="26">
        <f>D8-B8</f>
        <v>3645</v>
      </c>
      <c r="F8" s="26"/>
      <c r="G8" s="27">
        <v>1</v>
      </c>
      <c r="H8" s="19">
        <v>15</v>
      </c>
      <c r="I8" s="40">
        <f>(E8*G8+400)/1000</f>
        <v>4.045</v>
      </c>
      <c r="J8" s="27">
        <v>4.5</v>
      </c>
      <c r="K8" s="19">
        <v>18</v>
      </c>
      <c r="L8" s="40">
        <f>E8*J8/1000+F8</f>
        <v>16.4025</v>
      </c>
      <c r="M8" s="27">
        <v>1</v>
      </c>
      <c r="N8" s="41">
        <v>15</v>
      </c>
      <c r="O8" s="40">
        <f>(E8*M8+400)*0.15</f>
        <v>606.75</v>
      </c>
      <c r="P8" s="27"/>
      <c r="Q8" s="40"/>
      <c r="R8" s="37">
        <v>1</v>
      </c>
      <c r="S8" s="37">
        <v>18</v>
      </c>
      <c r="T8" s="53">
        <f>E8*R8*0.18/1000</f>
        <v>0.6561</v>
      </c>
      <c r="U8" s="54" t="s">
        <v>25</v>
      </c>
    </row>
    <row r="9" ht="30" customHeight="1" spans="1:21">
      <c r="A9" s="15">
        <v>2</v>
      </c>
      <c r="B9" s="24"/>
      <c r="C9" s="24"/>
      <c r="D9" s="25"/>
      <c r="E9" s="26"/>
      <c r="F9" s="26"/>
      <c r="G9" s="28" t="s">
        <v>26</v>
      </c>
      <c r="H9" s="29"/>
      <c r="I9" s="42"/>
      <c r="J9" s="27"/>
      <c r="K9" s="19"/>
      <c r="L9" s="40"/>
      <c r="M9" s="28" t="s">
        <v>26</v>
      </c>
      <c r="N9" s="29"/>
      <c r="O9" s="42"/>
      <c r="P9" s="27"/>
      <c r="Q9" s="40"/>
      <c r="R9" s="37"/>
      <c r="S9" s="37"/>
      <c r="T9" s="53"/>
      <c r="U9" s="55"/>
    </row>
    <row r="10" ht="30" customHeight="1" spans="1:21">
      <c r="A10" s="15">
        <v>3</v>
      </c>
      <c r="B10" s="24"/>
      <c r="C10" s="24"/>
      <c r="D10" s="25"/>
      <c r="E10" s="26"/>
      <c r="F10" s="26"/>
      <c r="G10" s="27"/>
      <c r="H10" s="19"/>
      <c r="I10" s="40"/>
      <c r="J10" s="27"/>
      <c r="K10" s="19"/>
      <c r="L10" s="40"/>
      <c r="M10" s="27"/>
      <c r="N10" s="41"/>
      <c r="O10" s="27"/>
      <c r="P10" s="27"/>
      <c r="Q10" s="40"/>
      <c r="R10" s="37"/>
      <c r="S10" s="37"/>
      <c r="T10" s="53"/>
      <c r="U10" s="55"/>
    </row>
    <row r="11" ht="30" customHeight="1" spans="1:21">
      <c r="A11" s="15">
        <v>4</v>
      </c>
      <c r="B11" s="24"/>
      <c r="C11" s="24"/>
      <c r="D11" s="25"/>
      <c r="E11" s="26"/>
      <c r="F11" s="26"/>
      <c r="G11" s="27"/>
      <c r="H11" s="19"/>
      <c r="I11" s="40"/>
      <c r="J11" s="27"/>
      <c r="K11" s="19"/>
      <c r="L11" s="40"/>
      <c r="M11" s="27"/>
      <c r="N11" s="41"/>
      <c r="O11" s="27"/>
      <c r="P11" s="27"/>
      <c r="Q11" s="40"/>
      <c r="R11" s="37"/>
      <c r="S11" s="37"/>
      <c r="T11" s="53"/>
      <c r="U11" s="55"/>
    </row>
    <row r="12" ht="30" customHeight="1" spans="1:21">
      <c r="A12" s="15">
        <v>5</v>
      </c>
      <c r="B12" s="24"/>
      <c r="C12" s="24"/>
      <c r="D12" s="25"/>
      <c r="E12" s="26"/>
      <c r="F12" s="26"/>
      <c r="G12" s="27"/>
      <c r="H12" s="19"/>
      <c r="I12" s="40"/>
      <c r="J12" s="27"/>
      <c r="K12" s="19"/>
      <c r="L12" s="40"/>
      <c r="M12" s="27"/>
      <c r="N12" s="41"/>
      <c r="O12" s="27"/>
      <c r="P12" s="27"/>
      <c r="Q12" s="40"/>
      <c r="R12" s="37"/>
      <c r="S12" s="37"/>
      <c r="T12" s="53"/>
      <c r="U12" s="55"/>
    </row>
    <row r="13" ht="30" customHeight="1" spans="1:21">
      <c r="A13" s="15">
        <v>6</v>
      </c>
      <c r="B13" s="24"/>
      <c r="C13" s="24"/>
      <c r="D13" s="25"/>
      <c r="E13" s="26"/>
      <c r="F13" s="26"/>
      <c r="G13" s="27"/>
      <c r="H13" s="19"/>
      <c r="I13" s="40"/>
      <c r="J13" s="27"/>
      <c r="K13" s="19"/>
      <c r="L13" s="40"/>
      <c r="M13" s="27"/>
      <c r="N13" s="41"/>
      <c r="O13" s="27"/>
      <c r="P13" s="27"/>
      <c r="Q13" s="40"/>
      <c r="R13" s="37"/>
      <c r="S13" s="37"/>
      <c r="T13" s="53"/>
      <c r="U13" s="55"/>
    </row>
    <row r="14" ht="30" customHeight="1" spans="1:21">
      <c r="A14" s="15">
        <v>7</v>
      </c>
      <c r="B14" s="24"/>
      <c r="C14" s="24"/>
      <c r="D14" s="25"/>
      <c r="E14" s="26"/>
      <c r="F14" s="26"/>
      <c r="G14" s="27"/>
      <c r="H14" s="19"/>
      <c r="I14" s="40"/>
      <c r="J14" s="27"/>
      <c r="K14" s="19"/>
      <c r="L14" s="40"/>
      <c r="M14" s="27"/>
      <c r="N14" s="41"/>
      <c r="O14" s="27"/>
      <c r="P14" s="27"/>
      <c r="Q14" s="40"/>
      <c r="R14" s="37"/>
      <c r="S14" s="37"/>
      <c r="T14" s="53"/>
      <c r="U14" s="55"/>
    </row>
    <row r="15" ht="30" customHeight="1" spans="1:21">
      <c r="A15" s="15">
        <v>8</v>
      </c>
      <c r="B15" s="24"/>
      <c r="C15" s="24"/>
      <c r="D15" s="25"/>
      <c r="E15" s="26"/>
      <c r="F15" s="26"/>
      <c r="G15" s="27"/>
      <c r="H15" s="19"/>
      <c r="I15" s="40"/>
      <c r="J15" s="27"/>
      <c r="K15" s="19"/>
      <c r="L15" s="40"/>
      <c r="M15" s="27"/>
      <c r="N15" s="41"/>
      <c r="O15" s="27"/>
      <c r="P15" s="27"/>
      <c r="Q15" s="40"/>
      <c r="R15" s="37"/>
      <c r="S15" s="37"/>
      <c r="T15" s="53"/>
      <c r="U15" s="55"/>
    </row>
    <row r="16" ht="30" customHeight="1" spans="1:21">
      <c r="A16" s="15">
        <v>9</v>
      </c>
      <c r="B16" s="24"/>
      <c r="C16" s="24"/>
      <c r="D16" s="25"/>
      <c r="E16" s="26"/>
      <c r="F16" s="26"/>
      <c r="G16" s="27"/>
      <c r="H16" s="19"/>
      <c r="I16" s="40"/>
      <c r="J16" s="27"/>
      <c r="K16" s="19"/>
      <c r="L16" s="40"/>
      <c r="M16" s="27"/>
      <c r="N16" s="41"/>
      <c r="O16" s="27"/>
      <c r="P16" s="27"/>
      <c r="Q16" s="40"/>
      <c r="R16" s="37"/>
      <c r="S16" s="37"/>
      <c r="T16" s="53"/>
      <c r="U16" s="55"/>
    </row>
    <row r="17" ht="30" customHeight="1" spans="1:21">
      <c r="A17" s="15">
        <v>10</v>
      </c>
      <c r="B17" s="24"/>
      <c r="C17" s="24"/>
      <c r="D17" s="25"/>
      <c r="E17" s="26"/>
      <c r="F17" s="26"/>
      <c r="G17" s="27"/>
      <c r="H17" s="19"/>
      <c r="I17" s="40"/>
      <c r="J17" s="27"/>
      <c r="K17" s="19"/>
      <c r="L17" s="40"/>
      <c r="M17" s="27"/>
      <c r="N17" s="41"/>
      <c r="O17" s="27"/>
      <c r="P17" s="27"/>
      <c r="Q17" s="40"/>
      <c r="R17" s="37"/>
      <c r="S17" s="37"/>
      <c r="T17" s="53"/>
      <c r="U17" s="55"/>
    </row>
    <row r="18" ht="30" customHeight="1" spans="1:21">
      <c r="A18" s="15">
        <v>11</v>
      </c>
      <c r="B18" s="24"/>
      <c r="C18" s="24"/>
      <c r="D18" s="25"/>
      <c r="E18" s="26"/>
      <c r="F18" s="26"/>
      <c r="G18" s="27"/>
      <c r="H18" s="19"/>
      <c r="I18" s="40"/>
      <c r="J18" s="27"/>
      <c r="K18" s="19"/>
      <c r="L18" s="40"/>
      <c r="M18" s="27"/>
      <c r="N18" s="41"/>
      <c r="O18" s="27"/>
      <c r="P18" s="27"/>
      <c r="Q18" s="40"/>
      <c r="R18" s="37"/>
      <c r="S18" s="37"/>
      <c r="T18" s="53"/>
      <c r="U18" s="55"/>
    </row>
    <row r="19" ht="30" customHeight="1" spans="1:21">
      <c r="A19" s="15">
        <v>12</v>
      </c>
      <c r="B19" s="24"/>
      <c r="C19" s="24"/>
      <c r="D19" s="25"/>
      <c r="E19" s="26"/>
      <c r="F19" s="26"/>
      <c r="G19" s="27"/>
      <c r="H19" s="19"/>
      <c r="I19" s="40"/>
      <c r="J19" s="27"/>
      <c r="K19" s="19"/>
      <c r="L19" s="40"/>
      <c r="M19" s="27"/>
      <c r="N19" s="41"/>
      <c r="O19" s="27"/>
      <c r="P19" s="27"/>
      <c r="Q19" s="40"/>
      <c r="R19" s="37"/>
      <c r="S19" s="37"/>
      <c r="T19" s="53"/>
      <c r="U19" s="55"/>
    </row>
    <row r="20" ht="30" customHeight="1" spans="1:21">
      <c r="A20" s="15">
        <v>13</v>
      </c>
      <c r="B20" s="24"/>
      <c r="C20" s="24"/>
      <c r="D20" s="25"/>
      <c r="E20" s="26"/>
      <c r="F20" s="26"/>
      <c r="G20" s="27"/>
      <c r="H20" s="19"/>
      <c r="I20" s="40"/>
      <c r="J20" s="27"/>
      <c r="K20" s="19"/>
      <c r="L20" s="40"/>
      <c r="M20" s="27"/>
      <c r="N20" s="41"/>
      <c r="O20" s="27"/>
      <c r="P20" s="27"/>
      <c r="Q20" s="40"/>
      <c r="R20" s="37"/>
      <c r="S20" s="37"/>
      <c r="T20" s="53"/>
      <c r="U20" s="55"/>
    </row>
    <row r="21" ht="30" customHeight="1" spans="1:21">
      <c r="A21" s="15">
        <v>14</v>
      </c>
      <c r="B21" s="24"/>
      <c r="C21" s="24"/>
      <c r="D21" s="25"/>
      <c r="E21" s="26"/>
      <c r="F21" s="26"/>
      <c r="G21" s="27"/>
      <c r="H21" s="19"/>
      <c r="I21" s="40"/>
      <c r="J21" s="27"/>
      <c r="K21" s="19"/>
      <c r="L21" s="40"/>
      <c r="M21" s="27"/>
      <c r="N21" s="41"/>
      <c r="O21" s="27"/>
      <c r="P21" s="27"/>
      <c r="Q21" s="40"/>
      <c r="R21" s="37"/>
      <c r="S21" s="37"/>
      <c r="T21" s="53"/>
      <c r="U21" s="55"/>
    </row>
    <row r="22" ht="30" customHeight="1" spans="1:21">
      <c r="A22" s="15">
        <v>15</v>
      </c>
      <c r="B22" s="24"/>
      <c r="C22" s="24"/>
      <c r="D22" s="25"/>
      <c r="E22" s="26"/>
      <c r="F22" s="26"/>
      <c r="G22" s="27"/>
      <c r="H22" s="19"/>
      <c r="I22" s="40"/>
      <c r="J22" s="27"/>
      <c r="K22" s="19"/>
      <c r="L22" s="40"/>
      <c r="M22" s="27"/>
      <c r="N22" s="41"/>
      <c r="O22" s="27"/>
      <c r="P22" s="27"/>
      <c r="Q22" s="40"/>
      <c r="R22" s="37"/>
      <c r="S22" s="37"/>
      <c r="T22" s="53"/>
      <c r="U22" s="55"/>
    </row>
    <row r="23" ht="30" customHeight="1" spans="1:21">
      <c r="A23" s="15">
        <v>16</v>
      </c>
      <c r="B23" s="24"/>
      <c r="C23" s="24"/>
      <c r="D23" s="25"/>
      <c r="E23" s="26"/>
      <c r="F23" s="26"/>
      <c r="G23" s="27"/>
      <c r="H23" s="19"/>
      <c r="I23" s="40"/>
      <c r="J23" s="27"/>
      <c r="K23" s="19"/>
      <c r="L23" s="40"/>
      <c r="M23" s="27"/>
      <c r="N23" s="41"/>
      <c r="O23" s="27"/>
      <c r="P23" s="27"/>
      <c r="Q23" s="40"/>
      <c r="R23" s="37"/>
      <c r="S23" s="37"/>
      <c r="T23" s="53"/>
      <c r="U23" s="55"/>
    </row>
    <row r="24" ht="30" customHeight="1" spans="1:21">
      <c r="A24" s="15">
        <v>17</v>
      </c>
      <c r="B24" s="24"/>
      <c r="C24" s="24"/>
      <c r="D24" s="25"/>
      <c r="E24" s="26"/>
      <c r="F24" s="26"/>
      <c r="G24" s="27"/>
      <c r="H24" s="19"/>
      <c r="I24" s="40"/>
      <c r="J24" s="27"/>
      <c r="K24" s="19"/>
      <c r="L24" s="40"/>
      <c r="M24" s="27"/>
      <c r="N24" s="41"/>
      <c r="O24" s="27"/>
      <c r="P24" s="27"/>
      <c r="Q24" s="40"/>
      <c r="R24" s="37"/>
      <c r="S24" s="37"/>
      <c r="T24" s="53"/>
      <c r="U24" s="55"/>
    </row>
    <row r="25" ht="30" customHeight="1" spans="1:21">
      <c r="A25" s="15">
        <v>18</v>
      </c>
      <c r="B25" s="24"/>
      <c r="C25" s="24"/>
      <c r="D25" s="25"/>
      <c r="E25" s="26"/>
      <c r="F25" s="26"/>
      <c r="G25" s="27"/>
      <c r="H25" s="19"/>
      <c r="I25" s="40"/>
      <c r="J25" s="27"/>
      <c r="K25" s="19"/>
      <c r="L25" s="40"/>
      <c r="M25" s="27"/>
      <c r="N25" s="27"/>
      <c r="O25" s="27"/>
      <c r="P25" s="27"/>
      <c r="Q25" s="40"/>
      <c r="R25" s="37"/>
      <c r="S25" s="37"/>
      <c r="T25" s="53"/>
      <c r="U25" s="50"/>
    </row>
    <row r="26" ht="30" customHeight="1" spans="1:21">
      <c r="A26" s="15">
        <v>19</v>
      </c>
      <c r="B26" s="24"/>
      <c r="C26" s="24"/>
      <c r="D26" s="25"/>
      <c r="E26" s="26"/>
      <c r="F26" s="26"/>
      <c r="G26" s="27"/>
      <c r="H26" s="19"/>
      <c r="I26" s="40"/>
      <c r="J26" s="27"/>
      <c r="K26" s="19"/>
      <c r="L26" s="40"/>
      <c r="M26" s="27"/>
      <c r="N26" s="27"/>
      <c r="O26" s="27"/>
      <c r="P26" s="27"/>
      <c r="Q26" s="40"/>
      <c r="R26" s="37"/>
      <c r="S26" s="37"/>
      <c r="T26" s="53"/>
      <c r="U26" s="50"/>
    </row>
    <row r="27" ht="30" customHeight="1" spans="1:21">
      <c r="A27" s="15">
        <v>20</v>
      </c>
      <c r="B27" s="24"/>
      <c r="C27" s="24"/>
      <c r="D27" s="25"/>
      <c r="E27" s="26"/>
      <c r="F27" s="26"/>
      <c r="G27" s="27"/>
      <c r="H27" s="19"/>
      <c r="I27" s="40"/>
      <c r="J27" s="27"/>
      <c r="K27" s="19"/>
      <c r="L27" s="40"/>
      <c r="M27" s="27"/>
      <c r="N27" s="27"/>
      <c r="O27" s="27"/>
      <c r="P27" s="27"/>
      <c r="Q27" s="40"/>
      <c r="R27" s="37"/>
      <c r="S27" s="37"/>
      <c r="T27" s="53"/>
      <c r="U27" s="50"/>
    </row>
    <row r="28" ht="30" customHeight="1" spans="1:21">
      <c r="A28" s="30" t="s">
        <v>27</v>
      </c>
      <c r="B28" s="31"/>
      <c r="C28" s="32"/>
      <c r="D28" s="32"/>
      <c r="E28" s="33">
        <f>SUM(E8:E27)</f>
        <v>3645</v>
      </c>
      <c r="F28" s="33"/>
      <c r="G28" s="33"/>
      <c r="H28" s="33"/>
      <c r="I28" s="33">
        <f>SUM(I8:I27)</f>
        <v>4.045</v>
      </c>
      <c r="J28" s="33"/>
      <c r="K28" s="33"/>
      <c r="L28" s="33">
        <f>SUM(L8:L27)</f>
        <v>16.4025</v>
      </c>
      <c r="M28" s="33"/>
      <c r="N28" s="33"/>
      <c r="O28" s="33">
        <f>SUM(O8:O27)</f>
        <v>606.75</v>
      </c>
      <c r="P28" s="33"/>
      <c r="Q28" s="33">
        <f>SUM(Q8:Q27)</f>
        <v>0</v>
      </c>
      <c r="R28" s="56"/>
      <c r="S28" s="56"/>
      <c r="T28" s="33">
        <f>SUM(T8:T27)</f>
        <v>0.6561</v>
      </c>
      <c r="U28" s="57"/>
    </row>
    <row r="29" ht="20" customHeight="1" spans="1:21">
      <c r="A29" s="34"/>
      <c r="B29" s="35"/>
      <c r="C29" s="36"/>
      <c r="D29" s="36"/>
      <c r="E29" s="34" t="s">
        <v>28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R29" s="58"/>
      <c r="S29" s="35"/>
      <c r="T29" s="59" t="s">
        <v>29</v>
      </c>
      <c r="U29" s="36"/>
    </row>
  </sheetData>
  <mergeCells count="20">
    <mergeCell ref="A1:U1"/>
    <mergeCell ref="A2:L2"/>
    <mergeCell ref="A3:L3"/>
    <mergeCell ref="G4:Q4"/>
    <mergeCell ref="R4:T4"/>
    <mergeCell ref="G5:I5"/>
    <mergeCell ref="J5:L5"/>
    <mergeCell ref="M5:O5"/>
    <mergeCell ref="P5:Q5"/>
    <mergeCell ref="R5:T5"/>
    <mergeCell ref="B7:D7"/>
    <mergeCell ref="G9:I9"/>
    <mergeCell ref="M9:O9"/>
    <mergeCell ref="A28:D28"/>
    <mergeCell ref="C29:D29"/>
    <mergeCell ref="A4:A6"/>
    <mergeCell ref="E4:E6"/>
    <mergeCell ref="F4:F5"/>
    <mergeCell ref="U4:U6"/>
    <mergeCell ref="B4:D6"/>
  </mergeCells>
  <pageMargins left="0.984251968503937" right="0.393700787401575" top="0.984251968503937" bottom="0.78740157480315" header="0.511811023622047" footer="0.511811023622047"/>
  <pageSetup paperSize="8" scale="75" orientation="landscape" horizontalDpi="600" verticalDpi="600"/>
  <headerFooter alignWithMargins="0" scaleWithDoc="0"/>
  <rowBreaks count="1" manualBreakCount="1">
    <brk id="30" max="2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2016-07-29T02:19:00Z</cp:lastPrinted>
  <dcterms:modified xsi:type="dcterms:W3CDTF">2026-01-26T07:37:03Z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1826CB79FCEC4A3693A5B1613116679C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